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465" windowWidth="29040" windowHeight="16440"/>
  </bookViews>
  <sheets>
    <sheet name="Pendones" sheetId="1" r:id="rId1"/>
    <sheet name="ESTACIONAMIENTO (2)" sheetId="2" state="hidden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E13" i="1"/>
  <c r="E12" i="1"/>
  <c r="F12" i="1" s="1"/>
  <c r="E11" i="1"/>
  <c r="F11" i="1" s="1"/>
  <c r="E22" i="1"/>
  <c r="F22" i="1" s="1"/>
  <c r="G22" i="1" s="1"/>
  <c r="H22" i="1" s="1"/>
  <c r="I22" i="1" s="1"/>
  <c r="J22" i="1" s="1"/>
  <c r="E10" i="1" l="1"/>
  <c r="F10" i="1" s="1"/>
  <c r="E20" i="1" l="1"/>
  <c r="F20" i="1" s="1"/>
  <c r="E21" i="1"/>
  <c r="F21" i="1" s="1"/>
  <c r="F13" i="1"/>
  <c r="F14" i="1"/>
  <c r="E19" i="1"/>
  <c r="F19" i="1" s="1"/>
  <c r="G19" i="1" s="1"/>
  <c r="H19" i="1" s="1"/>
  <c r="I19" i="1" s="1"/>
  <c r="J19" i="1" s="1"/>
  <c r="E37" i="2" l="1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l="1"/>
  <c r="E49" i="2" s="1"/>
  <c r="E50" i="2"/>
  <c r="G21" i="1"/>
  <c r="H21" i="1" s="1"/>
  <c r="I21" i="1" s="1"/>
  <c r="J21" i="1" s="1"/>
  <c r="G20" i="1"/>
  <c r="H20" i="1" s="1"/>
  <c r="I20" i="1" s="1"/>
  <c r="J20" i="1" s="1"/>
  <c r="F15" i="1"/>
  <c r="E28" i="1" s="1"/>
  <c r="I23" i="1" l="1"/>
  <c r="H23" i="1"/>
  <c r="J23" i="1"/>
  <c r="E29" i="1" s="1"/>
  <c r="E30" i="1" s="1"/>
  <c r="E15" i="1"/>
</calcChain>
</file>

<file path=xl/sharedStrings.xml><?xml version="1.0" encoding="utf-8"?>
<sst xmlns="http://schemas.openxmlformats.org/spreadsheetml/2006/main" count="152" uniqueCount="101">
  <si>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</si>
  <si>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</si>
  <si>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</si>
  <si>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</si>
  <si>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</si>
  <si>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</si>
  <si>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</si>
  <si>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</si>
  <si>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</si>
  <si>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</si>
  <si>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</si>
  <si>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</si>
  <si>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</si>
  <si>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</si>
  <si>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</si>
  <si>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</si>
  <si>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</si>
  <si>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</si>
  <si>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</si>
  <si>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</si>
  <si>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</si>
  <si>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</si>
  <si>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</si>
  <si>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</si>
  <si>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</si>
  <si>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</si>
  <si>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</si>
  <si>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</si>
  <si>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</si>
  <si>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</si>
  <si>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</si>
  <si>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</si>
  <si>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</si>
  <si>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</si>
  <si>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</si>
  <si>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</si>
  <si>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</si>
  <si>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</si>
  <si>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</si>
  <si>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</si>
  <si>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</si>
  <si>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</si>
  <si>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</si>
  <si>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</si>
  <si>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</si>
  <si>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</si>
  <si>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</si>
  <si>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</si>
  <si>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</si>
  <si>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</si>
  <si>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</si>
  <si>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</si>
  <si>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</si>
  <si>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</si>
  <si>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</si>
  <si>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</si>
  <si>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</si>
  <si>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</si>
  <si>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</si>
  <si>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</si>
  <si>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</si>
  <si>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</si>
  <si>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</si>
  <si>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</si>
  <si>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</si>
  <si>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</si>
  <si>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</si>
  <si>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</si>
  <si>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</si>
  <si>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</si>
  <si>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</si>
  <si>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</si>
  <si>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</si>
  <si>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</si>
  <si>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</si>
  <si>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</si>
  <si>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</si>
  <si>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</si>
  <si>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</si>
  <si>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</si>
  <si>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Minutos</t>
  </si>
  <si>
    <t>Total por permiso</t>
  </si>
  <si>
    <t>MANTENIMIENTO DE COMPUTADORAS</t>
  </si>
  <si>
    <t>Jefe de Departamento</t>
  </si>
  <si>
    <t>Director de Área</t>
  </si>
  <si>
    <t>ELECTRICIDAD</t>
  </si>
  <si>
    <t>FORMATOS DE SOLICITUD</t>
  </si>
  <si>
    <t>TONER</t>
  </si>
  <si>
    <t>Cantidad por permiso</t>
  </si>
  <si>
    <t>Importe Anual</t>
  </si>
  <si>
    <t>Total por Pieza</t>
  </si>
  <si>
    <t>.</t>
  </si>
  <si>
    <t>Formato</t>
  </si>
  <si>
    <t>Pza</t>
  </si>
  <si>
    <t>FORMATOS DE PERMISO</t>
  </si>
  <si>
    <t>Director General</t>
  </si>
  <si>
    <t>PERMISO DE DIVISIÓN DE PREDIO</t>
  </si>
  <si>
    <t>Auxiliar</t>
  </si>
  <si>
    <t>Precio Unitario por permiso de División :</t>
  </si>
  <si>
    <t>DE ACUERDO A LOS INGRESOS DEL AÑO ANTERIOR</t>
  </si>
  <si>
    <t>1035 PERMISOS AL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</si>
</sst>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22"/>
      <color rgb="FFFF0000"/>
      <name val="Arial"/>
      <family val="2"/>
    </font>
    <font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4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165" fontId="3" fillId="0" borderId="14" xfId="2" applyFont="1" applyBorder="1"/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165" fontId="2" fillId="4" borderId="11" xfId="2" applyFont="1" applyFill="1" applyBorder="1"/>
    <xf numFmtId="0" fontId="2" fillId="4" borderId="8" xfId="0" applyFont="1" applyFill="1" applyBorder="1"/>
    <xf numFmtId="165" fontId="3" fillId="0" borderId="14" xfId="2" applyNumberFormat="1" applyFont="1" applyBorder="1"/>
    <xf numFmtId="165" fontId="2" fillId="4" borderId="8" xfId="2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165" fontId="2" fillId="0" borderId="12" xfId="2" applyFont="1" applyFill="1" applyBorder="1"/>
    <xf numFmtId="0" fontId="2" fillId="4" borderId="11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/>
    </xf>
    <xf numFmtId="165" fontId="2" fillId="4" borderId="8" xfId="2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4" borderId="0" xfId="0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43" fontId="3" fillId="0" borderId="11" xfId="1" applyFont="1" applyFill="1" applyBorder="1" applyAlignment="1">
      <alignment horizont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ervertim\AppData\Roaming\Skype\My%20Skype%20Received%20Files\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/>
      <sheetData sheetId="1">
        <row r="7">
          <cell r="C7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3:O35"/>
  <sheetViews>
    <sheetView tabSelected="1" zoomScaleNormal="80" workbookViewId="0">
      <selection activeCell="K19" sqref="K19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8.28515625" style="2" customWidth="1"/>
    <col min="5" max="5" width="16.7109375" style="2" customWidth="1"/>
    <col min="6" max="6" width="20.42578125" style="2" customWidth="1"/>
    <col min="7" max="7" width="15.85546875" style="2" customWidth="1"/>
    <col min="8" max="8" width="14.28515625" style="2" customWidth="1"/>
    <col min="9" max="9" width="15.7109375" style="2" customWidth="1"/>
    <col min="10" max="10" width="14.28515625" style="2" customWidth="1"/>
    <col min="11" max="16384" width="11.42578125" style="2"/>
  </cols>
  <sheetData>
    <row r="3" spans="1:15" ht="15" x14ac:dyDescent="0.25">
      <c r="A3" s="82" t="s">
        <v>0</v>
      </c>
      <c r="B3" s="82"/>
      <c r="C3" s="82"/>
      <c r="D3" s="82"/>
      <c r="E3" s="82"/>
      <c r="F3" s="62"/>
    </row>
    <row r="4" spans="1:15" ht="15" x14ac:dyDescent="0.25">
      <c r="A4" s="3"/>
      <c r="B4" s="4"/>
      <c r="C4" s="4"/>
      <c r="D4" s="4"/>
      <c r="E4" s="4"/>
      <c r="F4" s="41"/>
    </row>
    <row r="5" spans="1:15" ht="15" x14ac:dyDescent="0.25">
      <c r="A5" s="52" t="s">
        <v>1</v>
      </c>
      <c r="B5" s="53" t="s">
        <v>2</v>
      </c>
      <c r="C5" s="54">
        <v>1</v>
      </c>
      <c r="D5" s="55"/>
      <c r="E5" s="56" t="s">
        <v>3</v>
      </c>
      <c r="F5" s="63"/>
    </row>
    <row r="6" spans="1:15" x14ac:dyDescent="0.2">
      <c r="A6" s="83" t="s">
        <v>96</v>
      </c>
      <c r="B6" s="83"/>
      <c r="C6" s="83"/>
      <c r="D6" s="83"/>
      <c r="E6" s="61">
        <v>1</v>
      </c>
      <c r="F6" s="12"/>
    </row>
    <row r="7" spans="1:15" x14ac:dyDescent="0.2">
      <c r="A7" s="84"/>
      <c r="B7" s="85"/>
      <c r="C7" s="85"/>
      <c r="D7" s="86"/>
      <c r="F7" s="18"/>
    </row>
    <row r="8" spans="1:15" ht="15" x14ac:dyDescent="0.25">
      <c r="A8" s="3"/>
      <c r="B8" s="4"/>
      <c r="C8" s="4"/>
      <c r="D8" s="4"/>
      <c r="E8" s="4"/>
      <c r="F8" s="4"/>
    </row>
    <row r="9" spans="1:15" ht="15" x14ac:dyDescent="0.2">
      <c r="A9" s="57" t="s">
        <v>79</v>
      </c>
      <c r="B9" s="57" t="s">
        <v>5</v>
      </c>
      <c r="C9" s="57" t="s">
        <v>6</v>
      </c>
      <c r="D9" s="65" t="s">
        <v>7</v>
      </c>
      <c r="E9" s="58" t="s">
        <v>89</v>
      </c>
      <c r="F9" s="68" t="s">
        <v>90</v>
      </c>
    </row>
    <row r="10" spans="1:15" ht="27" x14ac:dyDescent="0.35">
      <c r="A10" s="22" t="s">
        <v>86</v>
      </c>
      <c r="B10" s="23" t="s">
        <v>92</v>
      </c>
      <c r="C10" s="64">
        <v>1</v>
      </c>
      <c r="D10" s="66">
        <v>0.5</v>
      </c>
      <c r="E10" s="25">
        <f t="shared" ref="E10:E14" si="0">D10*C10</f>
        <v>0.5</v>
      </c>
      <c r="F10" s="25">
        <f>E10/E6</f>
        <v>0.5</v>
      </c>
      <c r="G10" s="27"/>
      <c r="H10" s="79" t="s">
        <v>100</v>
      </c>
      <c r="J10" s="80"/>
      <c r="K10" s="80"/>
    </row>
    <row r="11" spans="1:15" ht="27" x14ac:dyDescent="0.35">
      <c r="A11" s="22" t="s">
        <v>94</v>
      </c>
      <c r="B11" s="23" t="s">
        <v>92</v>
      </c>
      <c r="C11" s="64">
        <v>4</v>
      </c>
      <c r="D11" s="66">
        <v>1.2</v>
      </c>
      <c r="E11" s="25">
        <f t="shared" si="0"/>
        <v>4.8</v>
      </c>
      <c r="F11" s="25">
        <f>E11/E6</f>
        <v>4.8</v>
      </c>
      <c r="G11" s="27"/>
      <c r="H11" s="79" t="s">
        <v>99</v>
      </c>
      <c r="J11" s="80"/>
      <c r="K11" s="80"/>
    </row>
    <row r="12" spans="1:15" ht="27" x14ac:dyDescent="0.35">
      <c r="A12" s="22" t="s">
        <v>87</v>
      </c>
      <c r="B12" s="23" t="s">
        <v>93</v>
      </c>
      <c r="C12" s="76">
        <v>0.04</v>
      </c>
      <c r="D12" s="66">
        <v>426</v>
      </c>
      <c r="E12" s="25">
        <f t="shared" si="0"/>
        <v>17.04</v>
      </c>
      <c r="F12" s="25">
        <f>E12/E6</f>
        <v>17.04</v>
      </c>
      <c r="G12" s="27"/>
      <c r="J12" s="80"/>
      <c r="K12" s="80"/>
    </row>
    <row r="13" spans="1:15" ht="27" x14ac:dyDescent="0.35">
      <c r="A13" s="22" t="s">
        <v>82</v>
      </c>
      <c r="B13" s="23" t="s">
        <v>93</v>
      </c>
      <c r="C13" s="76">
        <v>0.04</v>
      </c>
      <c r="D13" s="71">
        <v>1800</v>
      </c>
      <c r="E13" s="25">
        <f t="shared" si="0"/>
        <v>72</v>
      </c>
      <c r="F13" s="25">
        <f>E13/E6</f>
        <v>72</v>
      </c>
      <c r="G13" s="27"/>
      <c r="M13" s="79"/>
      <c r="N13" s="80"/>
      <c r="O13" s="80"/>
    </row>
    <row r="14" spans="1:15" ht="18.75" customHeight="1" x14ac:dyDescent="0.2">
      <c r="A14" s="22" t="s">
        <v>85</v>
      </c>
      <c r="B14" s="23" t="s">
        <v>93</v>
      </c>
      <c r="C14" s="76">
        <v>0.03</v>
      </c>
      <c r="D14" s="66">
        <f>1269.5*12</f>
        <v>15234</v>
      </c>
      <c r="E14" s="25">
        <f t="shared" si="0"/>
        <v>457.02</v>
      </c>
      <c r="F14" s="25">
        <f>E14/E6</f>
        <v>457.02</v>
      </c>
      <c r="G14" s="27"/>
    </row>
    <row r="15" spans="1:15" ht="15" x14ac:dyDescent="0.25">
      <c r="B15" s="29"/>
      <c r="D15" s="60" t="s">
        <v>35</v>
      </c>
      <c r="E15" s="69">
        <f>SUM(E10:E14)</f>
        <v>551.36</v>
      </c>
      <c r="F15" s="69">
        <f>SUM(F10:F14)</f>
        <v>551.36</v>
      </c>
    </row>
    <row r="16" spans="1:15" ht="15" x14ac:dyDescent="0.25">
      <c r="B16" s="29"/>
      <c r="D16" s="33"/>
      <c r="E16" s="67"/>
      <c r="F16" s="26"/>
    </row>
    <row r="17" spans="1:13" ht="15" x14ac:dyDescent="0.25">
      <c r="A17" s="33"/>
      <c r="B17" s="3"/>
      <c r="C17" s="33"/>
      <c r="D17" s="33"/>
      <c r="E17" s="34"/>
      <c r="F17" s="26"/>
    </row>
    <row r="18" spans="1:13" ht="45.75" customHeight="1" x14ac:dyDescent="0.2">
      <c r="A18" s="57" t="s">
        <v>36</v>
      </c>
      <c r="B18" s="57" t="s">
        <v>5</v>
      </c>
      <c r="C18" s="75" t="s">
        <v>88</v>
      </c>
      <c r="D18" s="57" t="s">
        <v>37</v>
      </c>
      <c r="E18" s="57" t="s">
        <v>38</v>
      </c>
      <c r="F18" s="59" t="s">
        <v>39</v>
      </c>
      <c r="G18" s="59" t="s">
        <v>40</v>
      </c>
      <c r="H18" s="59" t="s">
        <v>81</v>
      </c>
      <c r="I18" s="68" t="s">
        <v>89</v>
      </c>
      <c r="J18" s="68" t="s">
        <v>90</v>
      </c>
    </row>
    <row r="19" spans="1:13" ht="15.75" customHeight="1" x14ac:dyDescent="0.2">
      <c r="A19" s="28" t="s">
        <v>97</v>
      </c>
      <c r="B19" s="23" t="s">
        <v>80</v>
      </c>
      <c r="C19" s="24">
        <v>30</v>
      </c>
      <c r="D19" s="36">
        <v>6200</v>
      </c>
      <c r="E19" s="24">
        <f>+D19/30.4</f>
        <v>203.94736842105263</v>
      </c>
      <c r="F19" s="24">
        <f>+E19/8</f>
        <v>25.493421052631579</v>
      </c>
      <c r="G19" s="24">
        <f>+F19/60</f>
        <v>0.42489035087719296</v>
      </c>
      <c r="H19" s="24">
        <f t="shared" ref="H19:H21" si="1">+G19*C19</f>
        <v>12.746710526315789</v>
      </c>
      <c r="I19" s="78">
        <f>H19*C10</f>
        <v>12.746710526315789</v>
      </c>
      <c r="J19" s="73">
        <f>I19/E6</f>
        <v>12.746710526315789</v>
      </c>
    </row>
    <row r="20" spans="1:13" ht="15.75" customHeight="1" x14ac:dyDescent="0.2">
      <c r="A20" s="28" t="s">
        <v>83</v>
      </c>
      <c r="B20" s="23" t="s">
        <v>80</v>
      </c>
      <c r="C20" s="24">
        <v>30</v>
      </c>
      <c r="D20" s="93">
        <v>14065.98</v>
      </c>
      <c r="E20" s="24">
        <f t="shared" ref="E20:E21" si="2">+D20/30.4</f>
        <v>462.69671052631577</v>
      </c>
      <c r="F20" s="24">
        <f t="shared" ref="F20:F21" si="3">+E20/8</f>
        <v>57.837088815789471</v>
      </c>
      <c r="G20" s="24">
        <f t="shared" ref="G20:G21" si="4">+F20/60</f>
        <v>0.9639514802631578</v>
      </c>
      <c r="H20" s="24">
        <f t="shared" si="1"/>
        <v>28.918544407894736</v>
      </c>
      <c r="I20" s="78">
        <f>H20*C10</f>
        <v>28.918544407894736</v>
      </c>
      <c r="J20" s="73">
        <f>I20/E6</f>
        <v>28.918544407894736</v>
      </c>
      <c r="M20" s="2" t="s">
        <v>91</v>
      </c>
    </row>
    <row r="21" spans="1:13" ht="15.75" customHeight="1" x14ac:dyDescent="0.2">
      <c r="A21" s="28" t="s">
        <v>84</v>
      </c>
      <c r="B21" s="23" t="s">
        <v>80</v>
      </c>
      <c r="C21" s="24">
        <v>15</v>
      </c>
      <c r="D21" s="36">
        <v>27279.119999999999</v>
      </c>
      <c r="E21" s="24">
        <f t="shared" si="2"/>
        <v>897.33947368421059</v>
      </c>
      <c r="F21" s="24">
        <f t="shared" si="3"/>
        <v>112.16743421052632</v>
      </c>
      <c r="G21" s="24">
        <f t="shared" si="4"/>
        <v>1.8694572368421054</v>
      </c>
      <c r="H21" s="24">
        <f t="shared" si="1"/>
        <v>28.041858552631581</v>
      </c>
      <c r="I21" s="78">
        <f>H21*C10</f>
        <v>28.041858552631581</v>
      </c>
      <c r="J21" s="73">
        <f>I21/E6</f>
        <v>28.041858552631581</v>
      </c>
    </row>
    <row r="22" spans="1:13" ht="15.75" customHeight="1" x14ac:dyDescent="0.2">
      <c r="A22" s="28" t="s">
        <v>95</v>
      </c>
      <c r="B22" s="23" t="s">
        <v>80</v>
      </c>
      <c r="C22" s="24">
        <v>10</v>
      </c>
      <c r="D22" s="36">
        <v>35550.1</v>
      </c>
      <c r="E22" s="24">
        <f t="shared" ref="E22" si="5">+D22/30.4</f>
        <v>1169.4111842105262</v>
      </c>
      <c r="F22" s="24">
        <f t="shared" ref="F22" si="6">+E22/8</f>
        <v>146.17639802631578</v>
      </c>
      <c r="G22" s="24">
        <f t="shared" ref="G22" si="7">+F22/60</f>
        <v>2.4362733004385961</v>
      </c>
      <c r="H22" s="24">
        <f t="shared" ref="H22" si="8">+G22*C22</f>
        <v>24.362733004385962</v>
      </c>
      <c r="I22" s="78">
        <f>H22*C10</f>
        <v>24.362733004385962</v>
      </c>
      <c r="J22" s="73">
        <f>I22/E6</f>
        <v>24.362733004385962</v>
      </c>
    </row>
    <row r="23" spans="1:13" ht="15" x14ac:dyDescent="0.25">
      <c r="B23" s="29"/>
      <c r="G23" s="70" t="s">
        <v>35</v>
      </c>
      <c r="H23" s="77">
        <f>SUM(H19:H22)</f>
        <v>94.069846491228063</v>
      </c>
      <c r="I23" s="72">
        <f>SUM(I19:I22)</f>
        <v>94.069846491228063</v>
      </c>
      <c r="J23" s="72">
        <f>SUM(J19:J22)</f>
        <v>94.069846491228063</v>
      </c>
    </row>
    <row r="24" spans="1:13" x14ac:dyDescent="0.2">
      <c r="B24" s="29"/>
    </row>
    <row r="25" spans="1:13" ht="15" x14ac:dyDescent="0.25">
      <c r="A25" s="33"/>
      <c r="B25" s="3"/>
      <c r="C25" s="33"/>
      <c r="D25" s="33"/>
      <c r="E25" s="34"/>
      <c r="F25" s="26"/>
    </row>
    <row r="28" spans="1:13" ht="14.25" customHeight="1" x14ac:dyDescent="0.25">
      <c r="B28" s="87" t="s">
        <v>49</v>
      </c>
      <c r="C28" s="87"/>
      <c r="D28" s="87"/>
      <c r="E28" s="42">
        <f>+F15</f>
        <v>551.36</v>
      </c>
    </row>
    <row r="29" spans="1:13" ht="14.25" customHeight="1" x14ac:dyDescent="0.25">
      <c r="B29" s="87" t="s">
        <v>50</v>
      </c>
      <c r="C29" s="87"/>
      <c r="D29" s="87"/>
      <c r="E29" s="45">
        <f>+J23</f>
        <v>94.069846491228063</v>
      </c>
    </row>
    <row r="30" spans="1:13" ht="37.5" customHeight="1" x14ac:dyDescent="0.25">
      <c r="B30" s="81" t="s">
        <v>98</v>
      </c>
      <c r="C30" s="81"/>
      <c r="D30" s="81"/>
      <c r="E30" s="74">
        <f>SUM(E28:E29)</f>
        <v>645.42984649122809</v>
      </c>
      <c r="G30" s="42"/>
    </row>
    <row r="35" spans="6:6" x14ac:dyDescent="0.2">
      <c r="F35" s="43"/>
    </row>
  </sheetData>
  <mergeCells count="6">
    <mergeCell ref="B30:D30"/>
    <mergeCell ref="A3:E3"/>
    <mergeCell ref="A6:D6"/>
    <mergeCell ref="A7:D7"/>
    <mergeCell ref="B29:D29"/>
    <mergeCell ref="B28:D28"/>
  </mergeCells>
  <pageMargins left="0.70866141732283472" right="0.70866141732283472" top="0.74803149606299213" bottom="0.74803149606299213" header="0.31496062992125984" footer="0.31496062992125984"/>
  <pageSetup scale="39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88" t="s">
        <v>0</v>
      </c>
      <c r="B3" s="88"/>
      <c r="C3" s="88"/>
      <c r="D3" s="88"/>
      <c r="E3" s="88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89" t="s">
        <v>69</v>
      </c>
      <c r="B6" s="90"/>
      <c r="C6" s="90"/>
      <c r="D6" s="91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92" t="s">
        <v>68</v>
      </c>
      <c r="B77" s="92"/>
      <c r="C77" s="92"/>
      <c r="D77" s="92"/>
      <c r="E77" s="92"/>
      <c r="F77" s="92"/>
      <c r="G77" s="92"/>
      <c r="H77" s="92"/>
      <c r="I77" s="92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Pendones</vt:lpstr>
      <vt:lpstr>ESTACIONAMIENTO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Municipio</cp:lastModifiedBy>
  <cp:lastPrinted>2017-11-09T10:12:02Z</cp:lastPrinted>
  <dcterms:created xsi:type="dcterms:W3CDTF">2017-09-27T19:32:59Z</dcterms:created>
  <dcterms:modified xsi:type="dcterms:W3CDTF">2019-10-07T22:08:04Z</dcterms:modified>
</cp:coreProperties>
</file>